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Почта - Дутченко О.А\Закл. на изм. в бюджет 2022, июнь\"/>
    </mc:Choice>
  </mc:AlternateContent>
  <bookViews>
    <workbookView xWindow="-120" yWindow="-120" windowWidth="29040" windowHeight="15840"/>
  </bookViews>
  <sheets>
    <sheet name="Структура (июнь)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1" l="1"/>
  <c r="C9" i="1"/>
  <c r="E9" i="1" s="1"/>
  <c r="D31" i="1"/>
  <c r="C31" i="1"/>
  <c r="E28" i="1"/>
  <c r="D29" i="1"/>
  <c r="C29" i="1"/>
  <c r="D26" i="1"/>
  <c r="C26" i="1"/>
  <c r="E25" i="1"/>
  <c r="D23" i="1"/>
  <c r="C23" i="1"/>
  <c r="D21" i="1"/>
  <c r="D19" i="1"/>
  <c r="C19" i="1"/>
  <c r="C21" i="1"/>
  <c r="D17" i="1"/>
  <c r="C17" i="1"/>
  <c r="D14" i="1"/>
  <c r="C14" i="1"/>
  <c r="E13" i="1"/>
  <c r="E30" i="1"/>
  <c r="E27" i="1"/>
  <c r="E20" i="1"/>
  <c r="E18" i="1"/>
  <c r="E16" i="1"/>
  <c r="E12" i="1"/>
  <c r="E11" i="1"/>
  <c r="E8" i="1"/>
  <c r="E19" i="1" l="1"/>
  <c r="E26" i="1"/>
  <c r="C32" i="1"/>
  <c r="D32" i="1"/>
  <c r="E31" i="1"/>
  <c r="E23" i="1"/>
  <c r="E17" i="1"/>
  <c r="E22" i="1"/>
  <c r="E21" i="1"/>
  <c r="E29" i="1"/>
  <c r="E10" i="1"/>
  <c r="E15" i="1"/>
  <c r="E24" i="1"/>
  <c r="E32" i="1" l="1"/>
  <c r="E14" i="1"/>
</calcChain>
</file>

<file path=xl/sharedStrings.xml><?xml version="1.0" encoding="utf-8"?>
<sst xmlns="http://schemas.openxmlformats.org/spreadsheetml/2006/main" count="43" uniqueCount="35">
  <si>
    <t>Структура изменений бюджетных инвестиций в объекты государственной собственности по разделам расходов бюджета</t>
  </si>
  <si>
    <t>Раздел</t>
  </si>
  <si>
    <t>Подраздел</t>
  </si>
  <si>
    <t xml:space="preserve">Сумма (тыс. рублей) </t>
  </si>
  <si>
    <t>Отклонение (тыс. рублей)</t>
  </si>
  <si>
    <t>Другие общегосударственные вопросы</t>
  </si>
  <si>
    <t>Национальная экономика</t>
  </si>
  <si>
    <t>Водное хозяйство</t>
  </si>
  <si>
    <t>Транспорт</t>
  </si>
  <si>
    <t>Дорожное хозяйство (дорожные фонды)</t>
  </si>
  <si>
    <t>ВСЕГО</t>
  </si>
  <si>
    <t>Жилищно-коммунальное хозяйство</t>
  </si>
  <si>
    <t>Жилищное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</si>
  <si>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</si>
  <si>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</si>
  <si>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</si>
  <si>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</si>
  <si>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</si>
  <si>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Культура, кинематография</t>
  </si>
  <si>
    <t>Культура</t>
  </si>
  <si>
    <t>Здравоохранение</t>
  </si>
  <si>
    <t>Стационарная медицинская помощь</t>
  </si>
  <si>
    <t>Социальная политика</t>
  </si>
  <si>
    <t>Охрана семьи и детства</t>
  </si>
  <si>
    <t>Массовый спорт</t>
  </si>
  <si>
    <t>ИТОГО</t>
  </si>
  <si>
    <t>Приложение №8</t>
  </si>
  <si>
    <t>Связь и информатика</t>
  </si>
  <si>
    <t>Амбулаторная помощь</t>
  </si>
  <si>
    <t>Другие вопросы в области социальной политики</t>
  </si>
  <si>
    <t>Общегосударственные вопросы</t>
  </si>
  <si>
    <t>утверждено Законом от 25.05.2022 №2064-ЗЗК</t>
  </si>
  <si>
    <t>предлагается проектом закона</t>
  </si>
  <si>
    <t>Физическая культура            и спорт</t>
  </si>
  <si>
    <t xml:space="preserve">к Заключению от 24.06.2022
      №48-22/КФ-З-КСП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</si>
</sst>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workbookViewId="0">
      <selection activeCell="O14" sqref="O14"/>
    </sheetView>
  </sheetViews>
  <sheetFormatPr defaultRowHeight="15" x14ac:dyDescent="0.25"/>
  <cols>
    <col min="1" max="1" width="25.85546875" customWidth="1"/>
    <col min="2" max="2" width="25.7109375" customWidth="1"/>
    <col min="3" max="3" width="17.5703125" customWidth="1"/>
    <col min="4" max="4" width="15.28515625" customWidth="1"/>
    <col min="5" max="5" width="14.5703125" customWidth="1"/>
  </cols>
  <sheetData>
    <row r="1" spans="1:5" x14ac:dyDescent="0.25">
      <c r="D1" s="22" t="s">
        <v>26</v>
      </c>
      <c r="E1" s="22"/>
    </row>
    <row r="2" spans="1:5" ht="27" customHeight="1" x14ac:dyDescent="0.25">
      <c r="D2" s="23" t="s">
        <v>34</v>
      </c>
      <c r="E2" s="23"/>
    </row>
    <row r="3" spans="1:5" x14ac:dyDescent="0.25">
      <c r="E3" s="1"/>
    </row>
    <row r="4" spans="1:5" ht="45" customHeight="1" x14ac:dyDescent="0.25">
      <c r="A4" s="24" t="s">
        <v>0</v>
      </c>
      <c r="B4" s="24"/>
      <c r="C4" s="24"/>
      <c r="D4" s="24"/>
      <c r="E4" s="24"/>
    </row>
    <row r="6" spans="1:5" ht="15.75" x14ac:dyDescent="0.25">
      <c r="A6" s="18" t="s">
        <v>1</v>
      </c>
      <c r="B6" s="18" t="s">
        <v>2</v>
      </c>
      <c r="C6" s="18" t="s">
        <v>3</v>
      </c>
      <c r="D6" s="18"/>
      <c r="E6" s="18" t="s">
        <v>4</v>
      </c>
    </row>
    <row r="7" spans="1:5" ht="63" x14ac:dyDescent="0.25">
      <c r="A7" s="18"/>
      <c r="B7" s="18"/>
      <c r="C7" s="10" t="s">
        <v>31</v>
      </c>
      <c r="D7" s="10" t="s">
        <v>32</v>
      </c>
      <c r="E7" s="18"/>
    </row>
    <row r="8" spans="1:5" ht="48" customHeight="1" x14ac:dyDescent="0.25">
      <c r="A8" s="18" t="s">
        <v>30</v>
      </c>
      <c r="B8" s="3" t="s">
        <v>5</v>
      </c>
      <c r="C8" s="4">
        <v>0</v>
      </c>
      <c r="D8" s="5">
        <v>1385704.2</v>
      </c>
      <c r="E8" s="5">
        <f>D8-C8</f>
        <v>1385704.2</v>
      </c>
    </row>
    <row r="9" spans="1:5" ht="15.75" customHeight="1" x14ac:dyDescent="0.25">
      <c r="A9" s="18"/>
      <c r="B9" s="11" t="s">
        <v>10</v>
      </c>
      <c r="C9" s="12">
        <f>C8</f>
        <v>0</v>
      </c>
      <c r="D9" s="13">
        <f>D8</f>
        <v>1385704.2</v>
      </c>
      <c r="E9" s="13">
        <f>D9-C9</f>
        <v>1385704.2</v>
      </c>
    </row>
    <row r="10" spans="1:5" ht="15.75" x14ac:dyDescent="0.25">
      <c r="A10" s="18" t="s">
        <v>6</v>
      </c>
      <c r="B10" s="3" t="s">
        <v>7</v>
      </c>
      <c r="C10" s="7">
        <v>199871.1</v>
      </c>
      <c r="D10" s="8">
        <v>199871.1</v>
      </c>
      <c r="E10" s="5">
        <f t="shared" ref="E10:E32" si="0">D10-C10</f>
        <v>0</v>
      </c>
    </row>
    <row r="11" spans="1:5" ht="15.75" x14ac:dyDescent="0.25">
      <c r="A11" s="18"/>
      <c r="B11" s="3" t="s">
        <v>8</v>
      </c>
      <c r="C11" s="7">
        <v>473761</v>
      </c>
      <c r="D11" s="8">
        <v>473761</v>
      </c>
      <c r="E11" s="5">
        <f t="shared" si="0"/>
        <v>0</v>
      </c>
    </row>
    <row r="12" spans="1:5" ht="31.5" x14ac:dyDescent="0.25">
      <c r="A12" s="18"/>
      <c r="B12" s="3" t="s">
        <v>9</v>
      </c>
      <c r="C12" s="7">
        <v>425871.3</v>
      </c>
      <c r="D12" s="8">
        <v>357494.1</v>
      </c>
      <c r="E12" s="5">
        <f t="shared" si="0"/>
        <v>-68377.200000000012</v>
      </c>
    </row>
    <row r="13" spans="1:5" ht="15.75" x14ac:dyDescent="0.25">
      <c r="A13" s="18"/>
      <c r="B13" s="3" t="s">
        <v>27</v>
      </c>
      <c r="C13" s="7">
        <v>13000</v>
      </c>
      <c r="D13" s="8">
        <v>13000</v>
      </c>
      <c r="E13" s="5">
        <f t="shared" si="0"/>
        <v>0</v>
      </c>
    </row>
    <row r="14" spans="1:5" ht="15.75" x14ac:dyDescent="0.25">
      <c r="A14" s="18"/>
      <c r="B14" s="11" t="s">
        <v>10</v>
      </c>
      <c r="C14" s="14">
        <f>C10+C11+C12+C13</f>
        <v>1112503.3999999999</v>
      </c>
      <c r="D14" s="14">
        <f>D10+D11+D12+D13</f>
        <v>1044126.2</v>
      </c>
      <c r="E14" s="13">
        <f t="shared" si="0"/>
        <v>-68377.199999999953</v>
      </c>
    </row>
    <row r="15" spans="1:5" ht="15.75" x14ac:dyDescent="0.25">
      <c r="A15" s="18" t="s">
        <v>11</v>
      </c>
      <c r="B15" s="3" t="s">
        <v>12</v>
      </c>
      <c r="C15" s="7">
        <v>410821.7</v>
      </c>
      <c r="D15" s="8">
        <v>1206087.2</v>
      </c>
      <c r="E15" s="5">
        <f t="shared" si="0"/>
        <v>795265.5</v>
      </c>
    </row>
    <row r="16" spans="1:5" ht="48.75" customHeight="1" x14ac:dyDescent="0.25">
      <c r="A16" s="18"/>
      <c r="B16" s="3" t="s">
        <v>13</v>
      </c>
      <c r="C16" s="7">
        <v>1132315.3</v>
      </c>
      <c r="D16" s="8">
        <v>1132315.3</v>
      </c>
      <c r="E16" s="5">
        <f t="shared" si="0"/>
        <v>0</v>
      </c>
    </row>
    <row r="17" spans="1:5" ht="15.75" x14ac:dyDescent="0.25">
      <c r="A17" s="18"/>
      <c r="B17" s="11" t="s">
        <v>10</v>
      </c>
      <c r="C17" s="14">
        <f>C15+C16</f>
        <v>1543137</v>
      </c>
      <c r="D17" s="14">
        <f>D15+D16</f>
        <v>2338402.5</v>
      </c>
      <c r="E17" s="13">
        <f t="shared" si="0"/>
        <v>795265.5</v>
      </c>
    </row>
    <row r="18" spans="1:5" ht="47.25" x14ac:dyDescent="0.25">
      <c r="A18" s="18" t="s">
        <v>14</v>
      </c>
      <c r="B18" s="3" t="s">
        <v>15</v>
      </c>
      <c r="C18" s="7">
        <v>290323.20000000001</v>
      </c>
      <c r="D18" s="8">
        <v>290323.09999999998</v>
      </c>
      <c r="E18" s="5">
        <f t="shared" si="0"/>
        <v>-0.1000000000349246</v>
      </c>
    </row>
    <row r="19" spans="1:5" ht="15.75" x14ac:dyDescent="0.25">
      <c r="A19" s="18"/>
      <c r="B19" s="11" t="s">
        <v>10</v>
      </c>
      <c r="C19" s="14">
        <f>C18</f>
        <v>290323.20000000001</v>
      </c>
      <c r="D19" s="15">
        <f>D18</f>
        <v>290323.09999999998</v>
      </c>
      <c r="E19" s="13">
        <f>D19-C19</f>
        <v>-0.1000000000349246</v>
      </c>
    </row>
    <row r="20" spans="1:5" ht="15" customHeight="1" x14ac:dyDescent="0.25">
      <c r="A20" s="19" t="s">
        <v>16</v>
      </c>
      <c r="B20" s="3" t="s">
        <v>17</v>
      </c>
      <c r="C20" s="7">
        <v>2061920.3</v>
      </c>
      <c r="D20" s="8">
        <v>2214793.6</v>
      </c>
      <c r="E20" s="5">
        <f>D20-C20</f>
        <v>152873.30000000005</v>
      </c>
    </row>
    <row r="21" spans="1:5" ht="15.75" x14ac:dyDescent="0.25">
      <c r="A21" s="21"/>
      <c r="B21" s="11" t="s">
        <v>10</v>
      </c>
      <c r="C21" s="14">
        <f>C20</f>
        <v>2061920.3</v>
      </c>
      <c r="D21" s="14">
        <f>D20</f>
        <v>2214793.6</v>
      </c>
      <c r="E21" s="13">
        <f t="shared" si="0"/>
        <v>152873.30000000005</v>
      </c>
    </row>
    <row r="22" spans="1:5" ht="15.75" customHeight="1" x14ac:dyDescent="0.25">
      <c r="A22" s="18" t="s">
        <v>18</v>
      </c>
      <c r="B22" s="3" t="s">
        <v>19</v>
      </c>
      <c r="C22" s="7">
        <v>254125.4</v>
      </c>
      <c r="D22" s="8">
        <v>386316.79999999999</v>
      </c>
      <c r="E22" s="5">
        <f t="shared" si="0"/>
        <v>132191.4</v>
      </c>
    </row>
    <row r="23" spans="1:5" ht="15.75" x14ac:dyDescent="0.25">
      <c r="A23" s="18"/>
      <c r="B23" s="11" t="s">
        <v>10</v>
      </c>
      <c r="C23" s="14">
        <f>C22</f>
        <v>254125.4</v>
      </c>
      <c r="D23" s="14">
        <f>D22</f>
        <v>386316.79999999999</v>
      </c>
      <c r="E23" s="13">
        <f t="shared" si="0"/>
        <v>132191.4</v>
      </c>
    </row>
    <row r="24" spans="1:5" ht="31.5" x14ac:dyDescent="0.25">
      <c r="A24" s="19" t="s">
        <v>20</v>
      </c>
      <c r="B24" s="3" t="s">
        <v>21</v>
      </c>
      <c r="C24" s="7">
        <v>2200368.9</v>
      </c>
      <c r="D24" s="8">
        <v>2200368.9</v>
      </c>
      <c r="E24" s="5">
        <f t="shared" si="0"/>
        <v>0</v>
      </c>
    </row>
    <row r="25" spans="1:5" ht="15.75" customHeight="1" x14ac:dyDescent="0.25">
      <c r="A25" s="20"/>
      <c r="B25" s="17" t="s">
        <v>28</v>
      </c>
      <c r="C25" s="7">
        <v>20000</v>
      </c>
      <c r="D25" s="8">
        <v>20000</v>
      </c>
      <c r="E25" s="5">
        <f>D25-C25</f>
        <v>0</v>
      </c>
    </row>
    <row r="26" spans="1:5" ht="15.75" x14ac:dyDescent="0.25">
      <c r="A26" s="21"/>
      <c r="B26" s="11" t="s">
        <v>10</v>
      </c>
      <c r="C26" s="14">
        <f>C24+C25</f>
        <v>2220368.9</v>
      </c>
      <c r="D26" s="14">
        <f>D24+D25</f>
        <v>2220368.9</v>
      </c>
      <c r="E26" s="13">
        <f t="shared" si="0"/>
        <v>0</v>
      </c>
    </row>
    <row r="27" spans="1:5" ht="15.75" customHeight="1" x14ac:dyDescent="0.25">
      <c r="A27" s="19" t="s">
        <v>22</v>
      </c>
      <c r="B27" s="16" t="s">
        <v>23</v>
      </c>
      <c r="C27" s="7">
        <v>732523.7</v>
      </c>
      <c r="D27" s="8">
        <v>767629.5</v>
      </c>
      <c r="E27" s="5">
        <f>D27-C27</f>
        <v>35105.800000000047</v>
      </c>
    </row>
    <row r="28" spans="1:5" ht="47.25" x14ac:dyDescent="0.25">
      <c r="A28" s="20"/>
      <c r="B28" s="3" t="s">
        <v>29</v>
      </c>
      <c r="C28" s="7">
        <v>23147.4</v>
      </c>
      <c r="D28" s="8">
        <v>23147.1</v>
      </c>
      <c r="E28" s="5">
        <f>D28-C28</f>
        <v>-0.30000000000291038</v>
      </c>
    </row>
    <row r="29" spans="1:5" ht="15.75" x14ac:dyDescent="0.25">
      <c r="A29" s="21"/>
      <c r="B29" s="11" t="s">
        <v>10</v>
      </c>
      <c r="C29" s="14">
        <f>C27+C28</f>
        <v>755671.1</v>
      </c>
      <c r="D29" s="14">
        <f>D27+D28</f>
        <v>790776.6</v>
      </c>
      <c r="E29" s="13">
        <f t="shared" si="0"/>
        <v>35105.5</v>
      </c>
    </row>
    <row r="30" spans="1:5" ht="15.75" customHeight="1" x14ac:dyDescent="0.25">
      <c r="A30" s="18" t="s">
        <v>33</v>
      </c>
      <c r="B30" s="3" t="s">
        <v>24</v>
      </c>
      <c r="C30" s="7">
        <v>302632.7</v>
      </c>
      <c r="D30" s="8">
        <v>402871.4</v>
      </c>
      <c r="E30" s="5">
        <f t="shared" si="0"/>
        <v>100238.70000000001</v>
      </c>
    </row>
    <row r="31" spans="1:5" ht="15.75" x14ac:dyDescent="0.25">
      <c r="A31" s="18"/>
      <c r="B31" s="11" t="s">
        <v>10</v>
      </c>
      <c r="C31" s="14">
        <f>C30</f>
        <v>302632.7</v>
      </c>
      <c r="D31" s="15">
        <f>D30</f>
        <v>402871.4</v>
      </c>
      <c r="E31" s="13">
        <f>D31-C31</f>
        <v>100238.70000000001</v>
      </c>
    </row>
    <row r="32" spans="1:5" ht="15.75" x14ac:dyDescent="0.25">
      <c r="A32" s="18" t="s">
        <v>25</v>
      </c>
      <c r="B32" s="18"/>
      <c r="C32" s="9">
        <f>C14+C17+C19+C21+C23+C26+C29+C30</f>
        <v>8540682</v>
      </c>
      <c r="D32" s="9">
        <f>D8+D14+D17+D19+D21+D23+D26+D29+D31</f>
        <v>11073683.299999999</v>
      </c>
      <c r="E32" s="6">
        <f t="shared" si="0"/>
        <v>2533001.2999999989</v>
      </c>
    </row>
    <row r="34" spans="4:4" x14ac:dyDescent="0.25">
      <c r="D34" s="2"/>
    </row>
  </sheetData>
  <mergeCells count="17">
    <mergeCell ref="D1:E1"/>
    <mergeCell ref="D2:E2"/>
    <mergeCell ref="A4:E4"/>
    <mergeCell ref="A6:A7"/>
    <mergeCell ref="B6:B7"/>
    <mergeCell ref="C6:D6"/>
    <mergeCell ref="E6:E7"/>
    <mergeCell ref="A8:A9"/>
    <mergeCell ref="A32:B32"/>
    <mergeCell ref="A10:A14"/>
    <mergeCell ref="A15:A17"/>
    <mergeCell ref="A22:A23"/>
    <mergeCell ref="A30:A31"/>
    <mergeCell ref="A18:A19"/>
    <mergeCell ref="A24:A26"/>
    <mergeCell ref="A20:A21"/>
    <mergeCell ref="A27:A29"/>
  </mergeCells>
  <pageMargins left="0.70866141732283472" right="0.59055118110236227" top="0.55118110236220474" bottom="0.55118110236220474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(июнь)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Ольга Анатольевна Дутченко</cp:lastModifiedBy>
  <cp:lastPrinted>2022-06-27T07:11:40Z</cp:lastPrinted>
  <dcterms:created xsi:type="dcterms:W3CDTF">2021-10-27T06:34:26Z</dcterms:created>
  <dcterms:modified xsi:type="dcterms:W3CDTF">2022-06-27T07:11:59Z</dcterms:modified>
</cp:coreProperties>
</file>